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vst1-my.sharepoint.com/personal/aleleiva_chc_lt/Documents/Documents/2025 metų pirkimai/5. Pirkimai TAS ir TAN/2. PU-64 SA Transporterių remontas/2. Pirkimo dokumentai/"/>
    </mc:Choice>
  </mc:AlternateContent>
  <xr:revisionPtr revIDLastSave="57" documentId="8_{E35CA4E8-8144-4EAE-8C8A-E72A4B9066F4}" xr6:coauthVersionLast="47" xr6:coauthVersionMax="47" xr10:uidLastSave="{6336FB58-D952-48EE-A700-F9F8864C678C}"/>
  <bookViews>
    <workbookView minimized="1" xWindow="4488" yWindow="960" windowWidth="13296" windowHeight="11400" xr2:uid="{C293FCE8-C346-46F0-8CAF-45ED41168DD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1" l="1"/>
  <c r="G6" i="1"/>
  <c r="G9" i="1"/>
  <c r="G56" i="1"/>
  <c r="G52" i="1"/>
  <c r="G51" i="1"/>
  <c r="G50" i="1"/>
  <c r="G49" i="1"/>
  <c r="G48" i="1"/>
  <c r="G47" i="1"/>
  <c r="G46" i="1"/>
  <c r="G45" i="1"/>
  <c r="G44" i="1"/>
  <c r="G43" i="1"/>
  <c r="G42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4" i="1"/>
  <c r="G13" i="1"/>
  <c r="G12" i="1"/>
  <c r="G11" i="1"/>
  <c r="G10" i="1"/>
  <c r="G8" i="1"/>
  <c r="G7" i="1"/>
  <c r="G57" i="1" l="1"/>
</calcChain>
</file>

<file path=xl/sharedStrings.xml><?xml version="1.0" encoding="utf-8"?>
<sst xmlns="http://schemas.openxmlformats.org/spreadsheetml/2006/main" count="157" uniqueCount="112">
  <si>
    <t>Eil. Nr.</t>
  </si>
  <si>
    <t>Įkainio kodas</t>
  </si>
  <si>
    <t>Įrenginys, darbų pavadinimas ir atsarginės dalys</t>
  </si>
  <si>
    <t>Mato vienetai</t>
  </si>
  <si>
    <t>Preliminarus  kiekis</t>
  </si>
  <si>
    <t>Mato vnt. įkainis EUR  be PVM</t>
  </si>
  <si>
    <t>Suma viso:</t>
  </si>
  <si>
    <t>RK-2</t>
  </si>
  <si>
    <t>TR1.1</t>
  </si>
  <si>
    <r>
      <rPr>
        <b/>
        <sz val="11"/>
        <color theme="1"/>
        <rFont val="Aptos Narrow"/>
        <family val="2"/>
        <scheme val="minor"/>
      </rPr>
      <t>Kuro rūšiavimo sieto su vibrovarikliu, vibrosieto guminių mini atramų keitimas.</t>
    </r>
    <r>
      <rPr>
        <sz val="11"/>
        <color theme="1"/>
        <rFont val="Aptos Narrow"/>
        <family val="2"/>
        <scheme val="minor"/>
      </rPr>
      <t xml:space="preserve"> 
Į keitimo darbus turi būti įskaičiuotos visos reikiamos medžiagos ir keitimui atlikti reikiamų įrenginio dalių demontavimas/sumontavimas </t>
    </r>
    <r>
      <rPr>
        <b/>
        <sz val="11"/>
        <color theme="1"/>
        <rFont val="Aptos Narrow"/>
        <family val="2"/>
        <scheme val="minor"/>
      </rPr>
      <t>(Guminės atramos skaičiuojamos atskiru įkainiu).</t>
    </r>
  </si>
  <si>
    <t>vnt.</t>
  </si>
  <si>
    <t>TR1.2</t>
  </si>
  <si>
    <r>
      <rPr>
        <b/>
        <sz val="11"/>
        <color theme="1"/>
        <rFont val="Aptos Narrow"/>
        <family val="2"/>
        <scheme val="minor"/>
      </rPr>
      <t>Kuro rūšiavimo sieto vibrovariklio keitimas</t>
    </r>
    <r>
      <rPr>
        <sz val="11"/>
        <color theme="1"/>
        <rFont val="Aptos Narrow"/>
        <family val="2"/>
        <scheme val="minor"/>
      </rPr>
      <t xml:space="preserve">. 
Į keitimo darbus turi būti įskaičiuotos visos reikiamos medžiagos ir keitimui reikiamų įrenginio dalių demontavimas/sumontavimas </t>
    </r>
    <r>
      <rPr>
        <b/>
        <sz val="11"/>
        <color theme="1"/>
        <rFont val="Aptos Narrow"/>
        <family val="2"/>
        <scheme val="minor"/>
      </rPr>
      <t>(Vibrovariklis skaičiuojamas atskiru įkainiu).</t>
    </r>
  </si>
  <si>
    <t>TR1.3</t>
  </si>
  <si>
    <r>
      <rPr>
        <b/>
        <sz val="11"/>
        <color rgb="FF000000"/>
        <rFont val="Aptos Narrow"/>
        <family val="2"/>
      </rPr>
      <t xml:space="preserve">Juostinio  kuro transporterio TKJ-800 guminės transportavimo  juostos  keitimas  (juostos modelis- T- REX Rubber International EP400/3-3+0 mm, plotis B= 800 mm; juostos ilgis-9,5m).  
</t>
    </r>
    <r>
      <rPr>
        <sz val="11"/>
        <color rgb="FF000000"/>
        <rFont val="Aptos Narrow"/>
        <family val="2"/>
      </rPr>
      <t xml:space="preserve">Į keitimo darbus turi būti įskaičiuotos visos reikiamos medžiagos ir keitimui reikiamų įrenginio dalių demontavimas/sumontavimas,  juostos klijavimas, centravimas </t>
    </r>
    <r>
      <rPr>
        <b/>
        <sz val="11"/>
        <color rgb="FF000000"/>
        <rFont val="Aptos Narrow"/>
        <family val="2"/>
      </rPr>
      <t xml:space="preserve"> (Juostos kainą skaičiuojama atskiru įkainiu).</t>
    </r>
  </si>
  <si>
    <t>TR1.4</t>
  </si>
  <si>
    <r>
      <rPr>
        <b/>
        <sz val="11"/>
        <color rgb="FF000000"/>
        <rFont val="Aptos Narrow"/>
        <family val="2"/>
      </rPr>
      <t xml:space="preserve">Juostinio  kuro transporterio TKJ-800 guminės transportavimo  juostos  keitimas ( juostos modelis- T- REX Rubber International EP400/3-3+0 mm, plotis B= 800 mm; juostos ilgis-8,5m). </t>
    </r>
    <r>
      <rPr>
        <sz val="11"/>
        <color rgb="FF000000"/>
        <rFont val="Aptos Narrow"/>
        <family val="2"/>
      </rPr>
      <t xml:space="preserve"> 
Į keitimo darbus turi būti įskaičiuotos visos reikiamos medžiagos ir keitimui reikiamų įrenginio dalių demontavimas/sumontavimas,  juostos klijavimas, centravimas  </t>
    </r>
    <r>
      <rPr>
        <b/>
        <sz val="11"/>
        <color rgb="FF000000"/>
        <rFont val="Aptos Narrow"/>
        <family val="2"/>
      </rPr>
      <t xml:space="preserve"> (Juostos kainą skaičiuojama atskiru įkainiu).</t>
    </r>
  </si>
  <si>
    <t>TR1.5</t>
  </si>
  <si>
    <r>
      <rPr>
        <b/>
        <sz val="11"/>
        <color theme="1"/>
        <rFont val="Aptos Narrow"/>
        <family val="2"/>
        <scheme val="minor"/>
      </rPr>
      <t xml:space="preserve">Juostinio kuro transporterio TKJ-800 juostos palaikymo ritinėlio keitimas. </t>
    </r>
    <r>
      <rPr>
        <sz val="11"/>
        <color theme="1"/>
        <rFont val="Aptos Narrow"/>
        <family val="2"/>
        <scheme val="minor"/>
      </rPr>
      <t xml:space="preserve"> 
Į keitimo darbus turi būti įskaičiuotos visos reikiamos medžiagos ir keitimui reikiamų įrenginio dalių demontavimas/sumontavimas.  Priedas Nr. 5. </t>
    </r>
    <r>
      <rPr>
        <b/>
        <sz val="11"/>
        <color theme="1"/>
        <rFont val="Aptos Narrow"/>
        <family val="2"/>
        <scheme val="minor"/>
      </rPr>
      <t>(Ritinėliai skaičiuojami atskiru įkainiu).</t>
    </r>
  </si>
  <si>
    <t>TR1.6</t>
  </si>
  <si>
    <r>
      <rPr>
        <b/>
        <sz val="11"/>
        <color rgb="FF000000"/>
        <rFont val="Aptos Narrow"/>
        <family val="2"/>
        <scheme val="minor"/>
      </rPr>
      <t xml:space="preserve">Juostinio kuro transporterio TKJ-800 juostos plastikinių valytuvų ROXON 51041760 keitimas (7 vnt.).
</t>
    </r>
    <r>
      <rPr>
        <sz val="11"/>
        <color rgb="FF000000"/>
        <rFont val="Aptos Narrow"/>
        <family val="2"/>
        <scheme val="minor"/>
      </rPr>
      <t xml:space="preserve">Į keitimo darbus turi būti įskaičiuotos visos reikiamos medžiagos ir keitimui reikiamų įrenginio dalių demontavimas/sumontavimas </t>
    </r>
    <r>
      <rPr>
        <b/>
        <sz val="11"/>
        <color rgb="FF000000"/>
        <rFont val="Aptos Narrow"/>
        <family val="2"/>
        <scheme val="minor"/>
      </rPr>
      <t>(Valytuvai skaičiuojami atskiru įkainiu).</t>
    </r>
  </si>
  <si>
    <t>TR1.7</t>
  </si>
  <si>
    <r>
      <rPr>
        <b/>
        <sz val="11"/>
        <color theme="1"/>
        <rFont val="Aptos Narrow"/>
        <family val="2"/>
        <scheme val="minor"/>
      </rPr>
      <t xml:space="preserve">Juostinio kuro transporterio TKJ-800 juostos šepečiai,  šepečių keitimas. </t>
    </r>
    <r>
      <rPr>
        <sz val="11"/>
        <color theme="1"/>
        <rFont val="Aptos Narrow"/>
        <family val="2"/>
        <scheme val="minor"/>
      </rPr>
      <t xml:space="preserve">
Į keitimo darbus turi būti įskaičiuotos visos reikiamos medžiagos ir keitimui reikiamų įrenginio dalių demontavimas/sumontavimas. </t>
    </r>
    <r>
      <rPr>
        <b/>
        <sz val="11"/>
        <color theme="1"/>
        <rFont val="Aptos Narrow"/>
        <family val="2"/>
        <scheme val="minor"/>
      </rPr>
      <t xml:space="preserve"> (Šepečių kainą reikia  įskaičiuoti į bendrą įkainio sumą).</t>
    </r>
  </si>
  <si>
    <t>m</t>
  </si>
  <si>
    <t>TR1.8</t>
  </si>
  <si>
    <r>
      <rPr>
        <b/>
        <sz val="11"/>
        <color theme="1"/>
        <rFont val="Aptos Narrow"/>
        <family val="2"/>
        <scheme val="minor"/>
      </rPr>
      <t>Juostinio kuro transporterio TKJ-800 guoliavietės su guoliu SKF SY 60 TF (arba ne blogesnių savybių) keitimas.</t>
    </r>
    <r>
      <rPr>
        <sz val="11"/>
        <color theme="1"/>
        <rFont val="Aptos Narrow"/>
        <family val="2"/>
        <scheme val="minor"/>
      </rPr>
      <t xml:space="preserve">
Į keitimo darbus turi būti įskaičiuotos visos reikiamos medžiagos ir keitimui reikiamų įrenginio dalių demontavimas/sumontavimas. </t>
    </r>
    <r>
      <rPr>
        <b/>
        <sz val="11"/>
        <color theme="1"/>
        <rFont val="Aptos Narrow"/>
        <family val="2"/>
        <scheme val="minor"/>
      </rPr>
      <t>(Guoliavietė su guoliu skaičiuojama atskiru įkainiu).</t>
    </r>
  </si>
  <si>
    <t>TR1.9</t>
  </si>
  <si>
    <r>
      <rPr>
        <b/>
        <sz val="11"/>
        <color rgb="FF000000"/>
        <rFont val="Aptos Narrow"/>
        <family val="2"/>
      </rPr>
      <t xml:space="preserve">Magnetinės gaudyklės transporterio ERIEZ TP 20/80 SC2 guminės juostos su laipteliais  keitimas.
</t>
    </r>
    <r>
      <rPr>
        <sz val="11"/>
        <color rgb="FF000000"/>
        <rFont val="Aptos Narrow"/>
        <family val="2"/>
      </rPr>
      <t xml:space="preserve">Guminė juosta: CA3705580 arba lygiavertė. Matmenys 4000x800x10 juosta, su laipteliais 4 vnt. Laiptelio matmenys 510x40x10, gumos markė SVR-CV60, arba lygiavertė).  Į keitimo darbus turi būti įskaičiuotos visos reikiamos medžiagos, instrumentai ir keitimui reikiamų įrenginio dalių demontavimas/sumontavimas.  </t>
    </r>
    <r>
      <rPr>
        <b/>
        <sz val="11"/>
        <color rgb="FF000000"/>
        <rFont val="Aptos Narrow"/>
        <family val="2"/>
      </rPr>
      <t>(Juostos kainą skaičiuojama atskiru įkainiu).</t>
    </r>
  </si>
  <si>
    <t>TR1.10</t>
  </si>
  <si>
    <r>
      <rPr>
        <b/>
        <sz val="11"/>
        <color theme="1"/>
        <rFont val="Aptos Narrow"/>
        <family val="2"/>
        <scheme val="minor"/>
      </rPr>
      <t xml:space="preserve">Laiptelių (tipas T40) klijavimas ant juostos (juostos plotis B-800 mm). </t>
    </r>
    <r>
      <rPr>
        <sz val="11"/>
        <color theme="1"/>
        <rFont val="Aptos Narrow"/>
        <family val="2"/>
        <scheme val="minor"/>
      </rPr>
      <t xml:space="preserve">
Į klijavimo darbus turi būti įskaičiuotos visos reikiamos medžiagos ir klijavimui reikiamų įrenginio dalių demontavimas/sumontavimas.</t>
    </r>
    <r>
      <rPr>
        <b/>
        <sz val="11"/>
        <color theme="1"/>
        <rFont val="Aptos Narrow"/>
        <family val="2"/>
        <scheme val="minor"/>
      </rPr>
      <t xml:space="preserve"> (laiptelių kainą reikia  įskaičiuoti į bendrą įkainio sumą).</t>
    </r>
  </si>
  <si>
    <t>TR1.11</t>
  </si>
  <si>
    <r>
      <rPr>
        <b/>
        <sz val="11"/>
        <color theme="1"/>
        <rFont val="Aptos Narrow"/>
        <family val="2"/>
        <scheme val="minor"/>
      </rPr>
      <t>Magnetinės gaudyklės transporterio ERIEZ TP 20/80 SC2 guoliavietės su guoliu NSK MP40 (arba lygiavertis) keitimas.</t>
    </r>
    <r>
      <rPr>
        <sz val="11"/>
        <color theme="1"/>
        <rFont val="Aptos Narrow"/>
        <family val="2"/>
        <charset val="186"/>
        <scheme val="minor"/>
      </rPr>
      <t xml:space="preserve">
Į keitimo darbus turi būti įskaičiuotos visos reikiamos medžiagos ir keitimui reikiamų įrenginio dalių demontavimas/sumontavimas.  </t>
    </r>
    <r>
      <rPr>
        <b/>
        <sz val="11"/>
        <color theme="1"/>
        <rFont val="Aptos Narrow"/>
        <family val="2"/>
        <scheme val="minor"/>
      </rPr>
      <t>(Guoliavietė su guoliu skaičiuojama atskiru įkainiu).</t>
    </r>
  </si>
  <si>
    <t>E-2 Transporteriai</t>
  </si>
  <si>
    <t>TR2.1</t>
  </si>
  <si>
    <r>
      <rPr>
        <b/>
        <sz val="11"/>
        <color rgb="FF000000"/>
        <rFont val="Aptos Narrow"/>
        <family val="2"/>
        <scheme val="minor"/>
      </rPr>
      <t xml:space="preserve">Juostinis transporteris L125, E-2 tarp kuro rūšiavimo sandėlio ir katilų salės. Juostos B-1000 mm keitimas nauja (juostos charakteristikos EP 500/4-3/1 atspari tepalams). 
</t>
    </r>
    <r>
      <rPr>
        <sz val="11"/>
        <color rgb="FF000000"/>
        <rFont val="Aptos Narrow"/>
        <family val="2"/>
        <scheme val="minor"/>
      </rPr>
      <t xml:space="preserve">Į keitimo darbus turi būti įskaičiuotos visos reikiamos medžiagos ir juostos keitimui reikiamų įrenginio dalių demontavimas/sumontavimas,  juostos klijavimas, centravimas. </t>
    </r>
    <r>
      <rPr>
        <b/>
        <sz val="11"/>
        <color rgb="FF000000"/>
        <rFont val="Aptos Narrow"/>
        <family val="2"/>
        <scheme val="minor"/>
      </rPr>
      <t>(Juostos kainą skaičiuojama atskiru įkainiu).</t>
    </r>
  </si>
  <si>
    <t>TR2.2</t>
  </si>
  <si>
    <r>
      <rPr>
        <b/>
        <sz val="11"/>
        <color theme="1"/>
        <rFont val="Aptos Narrow"/>
        <family val="2"/>
        <scheme val="minor"/>
      </rPr>
      <t xml:space="preserve">Juostinis transporteris L125, E-2 tarp kuro rūšiavimo sandėlio ir katilų salės. Juostos B-1000 mm, vieno juostos intarpo įklijavimas (juostos charakteristikos EP 500/4-3/1 atspari tepalams). </t>
    </r>
    <r>
      <rPr>
        <sz val="11"/>
        <color theme="1"/>
        <rFont val="Aptos Narrow"/>
        <family val="2"/>
        <charset val="186"/>
        <scheme val="minor"/>
      </rPr>
      <t xml:space="preserve">
Į intarpo klijavimo darbus turi būti įskaičiuotos visos reikiamos medžiagos ir juostos klijavimui reikiamų įrenginio dalių demontavimas/sumontavimas,  juostos intarpo klijavimas, centravimas.  </t>
    </r>
    <r>
      <rPr>
        <b/>
        <sz val="11"/>
        <color theme="1"/>
        <rFont val="Aptos Narrow"/>
        <family val="2"/>
        <scheme val="minor"/>
      </rPr>
      <t xml:space="preserve"> (Juostos kainą skaičiuojama atskiru įkainiu).</t>
    </r>
  </si>
  <si>
    <t>TR2.3</t>
  </si>
  <si>
    <r>
      <rPr>
        <b/>
        <sz val="11"/>
        <color rgb="FF000000"/>
        <rFont val="Aptos Narrow"/>
        <family val="2"/>
        <scheme val="minor"/>
      </rPr>
      <t xml:space="preserve">Juostinis transporteris galinis.  E-2 katilų salė 24 atžyma. Juostos B-800 mm keitimas nauja (juostos charakteristikos EP 500/4-3/1 atspari tepalams). </t>
    </r>
    <r>
      <rPr>
        <sz val="11"/>
        <color rgb="FF000000"/>
        <rFont val="Aptos Narrow"/>
        <family val="2"/>
        <charset val="186"/>
        <scheme val="minor"/>
      </rPr>
      <t xml:space="preserve">
Į keitimo darbus turi būti įskaičiuotos visos reikiamos medžiagos ir juostos keitimui reikiamų įrenginio dalių demontavimas/sumontavimas,  juostos klijavimas, centravimas </t>
    </r>
    <r>
      <rPr>
        <b/>
        <sz val="11"/>
        <color rgb="FF000000"/>
        <rFont val="Aptos Narrow"/>
        <family val="2"/>
        <scheme val="minor"/>
      </rPr>
      <t xml:space="preserve"> (Juostos kainą skaičiuojama atskiru įkainiu).</t>
    </r>
    <r>
      <rPr>
        <sz val="11"/>
        <color rgb="FF000000"/>
        <rFont val="Aptos Narrow"/>
        <family val="2"/>
        <charset val="186"/>
        <scheme val="minor"/>
      </rPr>
      <t xml:space="preserve">  </t>
    </r>
  </si>
  <si>
    <t>TR2.4</t>
  </si>
  <si>
    <r>
      <rPr>
        <b/>
        <sz val="11"/>
        <color rgb="FF000000"/>
        <rFont val="Aptos Narrow"/>
        <family val="2"/>
        <scheme val="minor"/>
      </rPr>
      <t xml:space="preserve">Juostinis transporteris galinis.  E-2 katilų salė 24 atžyma. Juostos B-800 mm  vieno juostos intarpo įklijavimas (juostos charakteristikos EP 500/4-3/1 atspari tepalams). </t>
    </r>
    <r>
      <rPr>
        <sz val="11"/>
        <color rgb="FF000000"/>
        <rFont val="Aptos Narrow"/>
        <family val="2"/>
        <charset val="186"/>
        <scheme val="minor"/>
      </rPr>
      <t xml:space="preserve">
Į intarpo klijavimo darbus turi būti įskaičiuotos visos reikiamos medžiagos ir juostos klijavimui reikiamų įrenginio dalių demontavimas/sumontavimas,  juostos intarpo klijavimas, centravimas.  </t>
    </r>
    <r>
      <rPr>
        <b/>
        <sz val="11"/>
        <color rgb="FF000000"/>
        <rFont val="Aptos Narrow"/>
        <family val="2"/>
        <scheme val="minor"/>
      </rPr>
      <t xml:space="preserve"> (Juostos kainą skaičiuojama atskiru įkainiu).</t>
    </r>
  </si>
  <si>
    <t>TR2.5</t>
  </si>
  <si>
    <r>
      <rPr>
        <b/>
        <sz val="11"/>
        <color rgb="FF000000"/>
        <rFont val="Aptos Narrow"/>
        <family val="2"/>
        <scheme val="minor"/>
      </rPr>
      <t xml:space="preserve">BMH juostinis kuro transporteris E-2 rūšiavimo mazgas.  Juostos B-1000 mm keitimas nauja (juostos charakteristikos EP 500/4-3/1 atspari tepalams). </t>
    </r>
    <r>
      <rPr>
        <sz val="11"/>
        <color rgb="FF000000"/>
        <rFont val="Aptos Narrow"/>
        <family val="2"/>
        <charset val="186"/>
        <scheme val="minor"/>
      </rPr>
      <t xml:space="preserve">
Į keitimo darbus turi būti įskaičiuotos visos reikiamos medžiagos ir juostos keitimui reikiamų įrenginio dalių demontavimas/sumontavimas,  juostos klijavimas, centravimas </t>
    </r>
    <r>
      <rPr>
        <b/>
        <sz val="11"/>
        <color rgb="FF000000"/>
        <rFont val="Aptos Narrow"/>
        <family val="2"/>
        <scheme val="minor"/>
      </rPr>
      <t xml:space="preserve"> (Juostos kainą skaičiuojama atskiru įkainiu)</t>
    </r>
    <r>
      <rPr>
        <sz val="11"/>
        <color rgb="FF000000"/>
        <rFont val="Aptos Narrow"/>
        <family val="2"/>
        <charset val="186"/>
        <scheme val="minor"/>
      </rPr>
      <t>.</t>
    </r>
  </si>
  <si>
    <t>TR2.6</t>
  </si>
  <si>
    <r>
      <rPr>
        <b/>
        <sz val="11"/>
        <color rgb="FF000000"/>
        <rFont val="Aptos Narrow"/>
        <family val="2"/>
        <scheme val="minor"/>
      </rPr>
      <t xml:space="preserve">BMH juostinis kuro transporteris E-2 rūšiavimo mazgas.  Juostos B-1000 mm  vieno juostos intarpo įklijavimas  (juostos charakteristikos EP 500/4-3/1 atspari tepalams). </t>
    </r>
    <r>
      <rPr>
        <sz val="11"/>
        <color rgb="FF000000"/>
        <rFont val="Aptos Narrow"/>
        <family val="2"/>
        <charset val="186"/>
        <scheme val="minor"/>
      </rPr>
      <t xml:space="preserve">
 Į intarpo klijavimo darbus turi būti įskaičiuotos visos reikiamos medžiagos ir juostos klijavimui reikiamų įrenginio dalių demontavimas/sumontavimas,  juostos intarpo klijavimas, centravimas.  </t>
    </r>
    <r>
      <rPr>
        <b/>
        <sz val="11"/>
        <color rgb="FF000000"/>
        <rFont val="Aptos Narrow"/>
        <family val="2"/>
        <scheme val="minor"/>
      </rPr>
      <t xml:space="preserve"> (Juostos kainą skaičiuojama atskiru įkainiu).</t>
    </r>
  </si>
  <si>
    <t>TR2.7</t>
  </si>
  <si>
    <r>
      <rPr>
        <b/>
        <sz val="11"/>
        <color rgb="FF000000"/>
        <rFont val="Aptos Narrow"/>
        <family val="2"/>
        <scheme val="minor"/>
      </rPr>
      <t xml:space="preserve">BMH metalo gaudyklės juostinis transporteris, E-2 rūšiavimo mazgas.  Juostos B-1000 mm keitimas nauja (juostos charakteristikos EP 500/4-3/1 atspari tepalams). </t>
    </r>
    <r>
      <rPr>
        <sz val="11"/>
        <color rgb="FF000000"/>
        <rFont val="Aptos Narrow"/>
        <family val="2"/>
        <charset val="186"/>
        <scheme val="minor"/>
      </rPr>
      <t xml:space="preserve">
Į keitimo darbus turi būti įskaičiuotos visos reikiamos medžiagos ir juostos keitimui reikiamų įrenginio dalių demontavimas/sumontavimas,  juostos klijavimas, centravimas </t>
    </r>
    <r>
      <rPr>
        <b/>
        <sz val="11"/>
        <color rgb="FF000000"/>
        <rFont val="Aptos Narrow"/>
        <family val="2"/>
        <scheme val="minor"/>
      </rPr>
      <t xml:space="preserve"> (Juostos kainą skaičiuojama atskiru įkainiu).</t>
    </r>
  </si>
  <si>
    <t>TR2.8</t>
  </si>
  <si>
    <r>
      <rPr>
        <b/>
        <sz val="11"/>
        <color rgb="FF000000"/>
        <rFont val="Aptos Narrow"/>
        <family val="2"/>
        <scheme val="minor"/>
      </rPr>
      <t xml:space="preserve">BMH metalo gaudyklės juostinis transporteris, E-2 rūšiavimo mazgas.  Juostos B-1000 mm  vieno juostos intarpo įklijavimas (juostos charakteristikos EP 500/4-3/1 atspari tepalams). </t>
    </r>
    <r>
      <rPr>
        <sz val="11"/>
        <color rgb="FF000000"/>
        <rFont val="Aptos Narrow"/>
        <family val="2"/>
        <charset val="186"/>
        <scheme val="minor"/>
      </rPr>
      <t xml:space="preserve">
Į intarpo klijavimo darbus turi būti įskaičiuotos visos reikiamos medžiagos ir juostos klijavimui reikiamų įrenginio dalių demontavimas/sumontavimas,  juostos intarpo klijavimas, centravimas.   </t>
    </r>
    <r>
      <rPr>
        <b/>
        <sz val="11"/>
        <color rgb="FF000000"/>
        <rFont val="Aptos Narrow"/>
        <family val="2"/>
        <scheme val="minor"/>
      </rPr>
      <t xml:space="preserve">(Juostos kainą skaičiuojama atskiru įkainiu).  </t>
    </r>
  </si>
  <si>
    <t>TR2.9</t>
  </si>
  <si>
    <r>
      <rPr>
        <b/>
        <sz val="11"/>
        <color rgb="FF000000"/>
        <rFont val="Aptos Narrow"/>
        <family val="2"/>
        <scheme val="minor"/>
      </rPr>
      <t xml:space="preserve">KR metalo gaudyklės juostinis transporteris, E-2 rūšiavimo mazgas. Juostos B-800mm keitimas nauja (juostos charakteristikos EP 500/4-3/1 atspari tepalams),
</t>
    </r>
    <r>
      <rPr>
        <sz val="11"/>
        <color rgb="FF000000"/>
        <rFont val="Aptos Narrow"/>
        <family val="2"/>
        <scheme val="minor"/>
      </rPr>
      <t>Į keitimo darbus turi būti įskaičiuotos visos reikiamos medžiagos ir juostos keitimui reikiamų įrenginio dalių demontavimas/sumontavimas,  juostos klijavimas, centravimas</t>
    </r>
    <r>
      <rPr>
        <b/>
        <sz val="11"/>
        <color rgb="FF000000"/>
        <rFont val="Aptos Narrow"/>
        <family val="2"/>
        <scheme val="minor"/>
      </rPr>
      <t xml:space="preserve"> (Juostos kainą skaičiuojama atskiru įkainiu).</t>
    </r>
  </si>
  <si>
    <t>TR2.10</t>
  </si>
  <si>
    <r>
      <rPr>
        <b/>
        <sz val="11"/>
        <color rgb="FF000000"/>
        <rFont val="Aptos Narrow"/>
        <family val="2"/>
        <scheme val="minor"/>
      </rPr>
      <t>KR metalo gaudyklės juostinis transporteris, E-2 rūšiavimo mazgas. Juostos B-800mm,  vieno juostos intarpo įklijavimas (juostos charakteristikos EP 500/4-3/1 atspari tepalams),</t>
    </r>
    <r>
      <rPr>
        <sz val="11"/>
        <color rgb="FF000000"/>
        <rFont val="Aptos Narrow"/>
        <family val="2"/>
        <scheme val="minor"/>
      </rPr>
      <t xml:space="preserve">
Į intarpo klijavimo darbus turi būti įskaičiuotos visos reikiamos medžiagos ir juostos klijavimui reikiamų įrenginio dalių demontavimas/sumontavimas,  juostos intarpo klijavimas, centravimas.  </t>
    </r>
    <r>
      <rPr>
        <b/>
        <sz val="11"/>
        <color rgb="FF000000"/>
        <rFont val="Aptos Narrow"/>
        <family val="2"/>
        <scheme val="minor"/>
      </rPr>
      <t xml:space="preserve"> (Juostos kainą skaičiuojama atskiru įkainiu).</t>
    </r>
  </si>
  <si>
    <t>TR2.11</t>
  </si>
  <si>
    <r>
      <rPr>
        <b/>
        <sz val="11"/>
        <color rgb="FF000000"/>
        <rFont val="Aptos Narrow"/>
        <family val="2"/>
        <scheme val="minor"/>
      </rPr>
      <t>KR juostinis kuro transporteris E-2 rūšiavimo mazgas.  Juostos B-1000 mm keitimas nauja (juostos charakteristikos EP 500/4-3/1 atspari tepalams).</t>
    </r>
    <r>
      <rPr>
        <sz val="11"/>
        <color rgb="FF000000"/>
        <rFont val="Aptos Narrow"/>
        <family val="2"/>
        <charset val="186"/>
        <scheme val="minor"/>
      </rPr>
      <t xml:space="preserve"> 
Į keitimo darbus turi būti įskaičiuotos visos reikiamos medžiagos ir juostos keitimui reikiamų įrenginio dalių demontavimas/sumontavimas,  juostos klijavimas, centravimas.  </t>
    </r>
    <r>
      <rPr>
        <b/>
        <sz val="11"/>
        <color rgb="FF000000"/>
        <rFont val="Aptos Narrow"/>
        <family val="2"/>
        <scheme val="minor"/>
      </rPr>
      <t xml:space="preserve"> (Juostos kainą skaičiuojama atskiru įkainiu).</t>
    </r>
  </si>
  <si>
    <t>TR2.12</t>
  </si>
  <si>
    <r>
      <rPr>
        <b/>
        <sz val="11"/>
        <color rgb="FF000000"/>
        <rFont val="Aptos Narrow"/>
        <family val="2"/>
        <scheme val="minor"/>
      </rPr>
      <t xml:space="preserve">KR juostinis kuro transporteris E-2 rūšiavimo mazgas.  Juostos B-1000 mm,  vieno juostos intarpo įklijavimas (juostos charakteristikos EP 500/4-3/1 atspari tepalams). </t>
    </r>
    <r>
      <rPr>
        <sz val="11"/>
        <color rgb="FF000000"/>
        <rFont val="Aptos Narrow"/>
        <family val="2"/>
        <charset val="186"/>
        <scheme val="minor"/>
      </rPr>
      <t xml:space="preserve">
Į intarpo klijavimo darbus turi būti įskaičiuotos visos reikiamos medžiagos ir juostos klijavimui reikiamų įrenginio dalių demontavimas/sumontavimas,  juostos intarpo klijavimas, centravimas.  </t>
    </r>
    <r>
      <rPr>
        <b/>
        <sz val="11"/>
        <color rgb="FF000000"/>
        <rFont val="Aptos Narrow"/>
        <family val="2"/>
        <scheme val="minor"/>
      </rPr>
      <t xml:space="preserve"> (Juostos kainą skaičiuojama atskiru įkainiu).</t>
    </r>
  </si>
  <si>
    <t>TR2.13</t>
  </si>
  <si>
    <r>
      <rPr>
        <b/>
        <sz val="11"/>
        <color theme="1"/>
        <rFont val="Aptos Narrow"/>
        <family val="2"/>
        <scheme val="minor"/>
      </rPr>
      <t xml:space="preserve">Laiptelių (tipas T40) klijavimas ant juostos (juostos plotis 800 mm). </t>
    </r>
    <r>
      <rPr>
        <sz val="11"/>
        <color theme="1"/>
        <rFont val="Aptos Narrow"/>
        <family val="2"/>
        <scheme val="minor"/>
      </rPr>
      <t xml:space="preserve">
Į klijavimo darbus turi būti įskaičiuotos visos reikiamos medžiagos ir klijavimui reikiamų įrenginio dalių demontavimas/sumontavimas. </t>
    </r>
    <r>
      <rPr>
        <b/>
        <sz val="11"/>
        <color theme="1"/>
        <rFont val="Aptos Narrow"/>
        <family val="2"/>
        <scheme val="minor"/>
      </rPr>
      <t>(Laiptelių kainą reikia  įskaičiuoti į bendrą įkainio sumą).</t>
    </r>
  </si>
  <si>
    <t>TR2.14</t>
  </si>
  <si>
    <r>
      <rPr>
        <b/>
        <sz val="11"/>
        <color theme="1"/>
        <rFont val="Aptos Narrow"/>
        <family val="2"/>
        <scheme val="minor"/>
      </rPr>
      <t xml:space="preserve">Laiptelių (tipas T40) klijavimas ant juostos (juostos plotis B-1000 mm). </t>
    </r>
    <r>
      <rPr>
        <sz val="11"/>
        <color theme="1"/>
        <rFont val="Aptos Narrow"/>
        <family val="2"/>
        <scheme val="minor"/>
      </rPr>
      <t xml:space="preserve">
Į klijavimo darbus turi būti įskaičiuotos visos reikiamos medžiagos ir klijavimui reikiamų įrenginio dalių demontavimas/sumontavimas.</t>
    </r>
    <r>
      <rPr>
        <b/>
        <sz val="11"/>
        <color theme="1"/>
        <rFont val="Aptos Narrow"/>
        <family val="2"/>
        <scheme val="minor"/>
      </rPr>
      <t xml:space="preserve"> (Laiptelių kainą reikia  įskaičiuoti į bendrą įkainio sumą).</t>
    </r>
  </si>
  <si>
    <t>TR2.15</t>
  </si>
  <si>
    <r>
      <rPr>
        <b/>
        <sz val="11"/>
        <color theme="1"/>
        <rFont val="Aptos Narrow"/>
        <family val="2"/>
        <scheme val="minor"/>
      </rPr>
      <t xml:space="preserve">Nešančiojo metalinio ritinėlio (brėžinys Priedas Nr. 4, Ø=108mm, L=380mm, L1=388mm, L2=406mm, S=14), demontavimas/ naujo sumontavimas. </t>
    </r>
    <r>
      <rPr>
        <sz val="11"/>
        <color theme="1"/>
        <rFont val="Aptos Narrow"/>
        <family val="2"/>
        <scheme val="minor"/>
      </rPr>
      <t xml:space="preserve">
Į keitimo darbus turi būti įskaičiuotos visos reikiamos medžiagos ir keitimui reikiamų įrenginio dalių demontavimas/sumontavimas.  </t>
    </r>
    <r>
      <rPr>
        <b/>
        <sz val="11"/>
        <color theme="1"/>
        <rFont val="Aptos Narrow"/>
        <family val="2"/>
        <scheme val="minor"/>
      </rPr>
      <t>(ritinėliai skaičiuojami atskiru įkainiu).</t>
    </r>
  </si>
  <si>
    <t>TR2.16</t>
  </si>
  <si>
    <r>
      <rPr>
        <b/>
        <sz val="11"/>
        <color theme="1"/>
        <rFont val="Aptos Narrow"/>
        <family val="2"/>
        <scheme val="minor"/>
      </rPr>
      <t>Nešančiojo metalinio ritinėlio(brėžinys Priedas Nr. 4, Ø=108 mm, L=315 mm, L1=323 mm, L2=341 mm, S=14) demontavimas/ naujo sumontavimas.</t>
    </r>
    <r>
      <rPr>
        <sz val="11"/>
        <color theme="1"/>
        <rFont val="Aptos Narrow"/>
        <family val="2"/>
        <scheme val="minor"/>
      </rPr>
      <t xml:space="preserve"> 
Į keitimo darbus turi būti įskaičiuotos visos reikiamos medžiagos ir keitimui reikiamų įrenginio dalių demontavimas/sumontavimas.  </t>
    </r>
    <r>
      <rPr>
        <b/>
        <sz val="11"/>
        <color theme="1"/>
        <rFont val="Aptos Narrow"/>
        <family val="2"/>
        <scheme val="minor"/>
      </rPr>
      <t>(ritinėliai skaičiuojami atskiru įkainiu).</t>
    </r>
  </si>
  <si>
    <t>TR2.17</t>
  </si>
  <si>
    <r>
      <rPr>
        <b/>
        <sz val="11"/>
        <color theme="1"/>
        <rFont val="Aptos Narrow"/>
        <family val="2"/>
        <scheme val="minor"/>
      </rPr>
      <t xml:space="preserve">Metalinio juostos grąžinimo ritinėlio su guminiais žiedais ( brėžinys Priedas Nr. 5,  Ø=108 mm, L=1150 mm., L1=1158 mm, L2=1188 mm, S=14 demontavimas/naujo sumontavimas. </t>
    </r>
    <r>
      <rPr>
        <sz val="11"/>
        <color theme="1"/>
        <rFont val="Aptos Narrow"/>
        <family val="2"/>
        <scheme val="minor"/>
      </rPr>
      <t xml:space="preserve">
Į keitimo darbus turi būti įskaičiuotos visos reikiamos medžiagos ir keitimui reikiamų įrenginio dalių demontavimas/sumontavimas. </t>
    </r>
    <r>
      <rPr>
        <b/>
        <sz val="11"/>
        <color theme="1"/>
        <rFont val="Aptos Narrow"/>
        <family val="2"/>
        <scheme val="minor"/>
      </rPr>
      <t>(ritinėliai skaičiuojami atskiru įkainiu).</t>
    </r>
  </si>
  <si>
    <t>TR2.18</t>
  </si>
  <si>
    <r>
      <rPr>
        <b/>
        <sz val="11"/>
        <color theme="1"/>
        <rFont val="Aptos Narrow"/>
        <family val="2"/>
        <scheme val="minor"/>
      </rPr>
      <t>Metalinio juostos grąžinimo ritinėlio su guminiais žiedais (brėžinys Priedas Nr. 5, Ø=108mm, L=950mm., L1=958,L2=988mm, S=14) demontavimas/naujo sumontavimas.</t>
    </r>
    <r>
      <rPr>
        <sz val="11"/>
        <color theme="1"/>
        <rFont val="Aptos Narrow"/>
        <family val="2"/>
        <scheme val="minor"/>
      </rPr>
      <t xml:space="preserve">
Į keitimo darbus turi būti įskaičiuotos visos reikiamos medžiagos ir keitimui reikiamų įrenginio dalių demontavimas/sumontavimas. </t>
    </r>
    <r>
      <rPr>
        <b/>
        <sz val="11"/>
        <color theme="1"/>
        <rFont val="Aptos Narrow"/>
        <family val="2"/>
        <scheme val="minor"/>
      </rPr>
      <t xml:space="preserve"> (ritinėliai skaičiuojami atskiru įkainiu).</t>
    </r>
  </si>
  <si>
    <t>TR2.19</t>
  </si>
  <si>
    <r>
      <rPr>
        <b/>
        <sz val="11"/>
        <color theme="1"/>
        <rFont val="Aptos Narrow"/>
        <family val="2"/>
        <scheme val="minor"/>
      </rPr>
      <t xml:space="preserve">Juostos valytuvo segemntų ROXON MAX3-1000-TU XAC ESDBLADE-U  keitimas naujais. </t>
    </r>
    <r>
      <rPr>
        <sz val="11"/>
        <color theme="1"/>
        <rFont val="Aptos Narrow"/>
        <family val="2"/>
        <scheme val="minor"/>
      </rPr>
      <t xml:space="preserve">
Į keitimo darbus turi būti įskaičiuotos visos reikiamos medžiagos ir keitimui reikiamų įrenginio dalių demontavimas/sumontavimas.</t>
    </r>
    <r>
      <rPr>
        <b/>
        <sz val="11"/>
        <color theme="1"/>
        <rFont val="Aptos Narrow"/>
        <family val="2"/>
        <scheme val="minor"/>
      </rPr>
      <t xml:space="preserve"> (Segmentų kainą reikia  įskaičiuoti į bendrą įkainio sumą).</t>
    </r>
  </si>
  <si>
    <t>TR2.20</t>
  </si>
  <si>
    <r>
      <t xml:space="preserve">Juostos valytuvo segmentų METSO ABC-95 keitimas naujais. 
Į keitimo darbus turi būti įskaičiuotos visos reikiamos medžiagos ir keitimui reikiamų įrenginio dalių demontavimas/sumontavimas. </t>
    </r>
    <r>
      <rPr>
        <b/>
        <sz val="11"/>
        <color theme="1"/>
        <rFont val="Aptos Narrow"/>
        <family val="2"/>
        <scheme val="minor"/>
      </rPr>
      <t>(Segmentų kainą reikia  įskaičiuoti į bendrą įkainio sumą).</t>
    </r>
  </si>
  <si>
    <t>TR2.21</t>
  </si>
  <si>
    <r>
      <rPr>
        <b/>
        <sz val="11"/>
        <color theme="1"/>
        <rFont val="Aptos Narrow"/>
        <family val="2"/>
        <scheme val="minor"/>
      </rPr>
      <t xml:space="preserve">Guminių šoninių sandarinimo juostų keitimas. Plotis 200 mm storis 6 mm. Juostos turi būti atsaprios tepalams. </t>
    </r>
    <r>
      <rPr>
        <sz val="11"/>
        <color theme="1"/>
        <rFont val="Aptos Narrow"/>
        <family val="2"/>
        <scheme val="minor"/>
      </rPr>
      <t xml:space="preserve">
Į keitimo darbus turi būti įskaičiuotos visos reikiamos medžiagos ir keitimui reikiamų įrenginio dalių demontavimas/sumontavimas.</t>
    </r>
    <r>
      <rPr>
        <b/>
        <sz val="11"/>
        <color theme="1"/>
        <rFont val="Aptos Narrow"/>
        <family val="2"/>
        <scheme val="minor"/>
      </rPr>
      <t xml:space="preserve"> (Sandarinimo juostų kainą reikia  įskaičiuoti į bendrą įkainio sumą).</t>
    </r>
  </si>
  <si>
    <t>TR2.22</t>
  </si>
  <si>
    <r>
      <rPr>
        <b/>
        <sz val="11"/>
        <color theme="1"/>
        <rFont val="Aptos Narrow"/>
        <family val="2"/>
        <scheme val="minor"/>
      </rPr>
      <t xml:space="preserve">Guminių užuolaidų keitimas naujomis. Guma turi būti atsapri tepalams. 1,5mx1,5m </t>
    </r>
    <r>
      <rPr>
        <sz val="11"/>
        <color theme="1"/>
        <rFont val="Aptos Narrow"/>
        <family val="2"/>
        <charset val="186"/>
        <scheme val="minor"/>
      </rPr>
      <t xml:space="preserve">
Į keitimo darbus turi būti įskaičiuotos visos reikiamos medžiagos ir keitimui reikiamų įrenginio dalių demontavimas/sumontavimas. </t>
    </r>
    <r>
      <rPr>
        <b/>
        <sz val="11"/>
        <color theme="1"/>
        <rFont val="Aptos Narrow"/>
        <family val="2"/>
        <scheme val="minor"/>
      </rPr>
      <t>(Guminių užuolaidų kainą reikia  įskaičiuoti į bendrą įkainio sumą).</t>
    </r>
  </si>
  <si>
    <t>TR2.23</t>
  </si>
  <si>
    <r>
      <rPr>
        <b/>
        <sz val="11"/>
        <color rgb="FF000000"/>
        <rFont val="Aptos Narrow"/>
        <family val="2"/>
        <charset val="186"/>
        <scheme val="minor"/>
      </rPr>
      <t>Juostos sucentravimas vienam įrenginui (atskirai užsakomas darbai, kai reikia sucentruoti juostą</t>
    </r>
    <r>
      <rPr>
        <sz val="11"/>
        <color rgb="FF000000"/>
        <rFont val="Aptos Narrow"/>
        <family val="2"/>
        <charset val="186"/>
        <scheme val="minor"/>
      </rPr>
      <t>).</t>
    </r>
  </si>
  <si>
    <t>Atsarginės dalys</t>
  </si>
  <si>
    <t>TR3.1</t>
  </si>
  <si>
    <r>
      <rPr>
        <b/>
        <sz val="11"/>
        <color theme="1"/>
        <rFont val="Aptos Narrow"/>
        <family val="2"/>
        <charset val="186"/>
        <scheme val="minor"/>
      </rPr>
      <t xml:space="preserve">Kuro rūšiavimo sieto guminės atramos. </t>
    </r>
    <r>
      <rPr>
        <sz val="11"/>
        <color theme="1"/>
        <rFont val="Aptos Narrow"/>
        <family val="2"/>
        <scheme val="minor"/>
      </rPr>
      <t xml:space="preserve">
Išorinis matmuo Ø=50mm, H=50mm, tvirtinimo skylių vidinis sriegis M10 -2vnt. Gumos markė - NBR  (arba lygiavertės gumos).</t>
    </r>
  </si>
  <si>
    <t>TR3.2</t>
  </si>
  <si>
    <r>
      <rPr>
        <b/>
        <sz val="11"/>
        <color theme="1"/>
        <rFont val="Aptos Narrow"/>
        <family val="2"/>
        <charset val="186"/>
        <scheme val="minor"/>
      </rPr>
      <t>Kuro rūšiavimo sieto vibrovariklis.</t>
    </r>
    <r>
      <rPr>
        <sz val="11"/>
        <color theme="1"/>
        <rFont val="Aptos Narrow"/>
        <family val="2"/>
        <scheme val="minor"/>
      </rPr>
      <t xml:space="preserve"> 
Tipas RK-1000, variklis LCIE 07 ATEX 6014X, Tipas VV30B/8 B1 (arba lygiavertis).</t>
    </r>
  </si>
  <si>
    <t>TR3.3</t>
  </si>
  <si>
    <t>Juostinio kuro transporterio TKJ-800 guoliavietė su guoliu SKF SY 60 TF (arba lygiavertė).</t>
  </si>
  <si>
    <t>TR3.4</t>
  </si>
  <si>
    <t>Magnetinės gaudyklės transporterio ERIEZ TP 20/80 SC2 guoliavietė su guoliu NSK MP40 (arba lygiavertė).</t>
  </si>
  <si>
    <t>TR3.5</t>
  </si>
  <si>
    <t>Juostinio kuro transporterio TKJ-800 juostos plastikiniai valytuvai ROXON 51041760  (arba lygiaverčiai)</t>
  </si>
  <si>
    <t>TR3.6</t>
  </si>
  <si>
    <r>
      <rPr>
        <b/>
        <sz val="11"/>
        <color rgb="FF000000"/>
        <rFont val="Aptos Narrow"/>
        <family val="2"/>
        <charset val="186"/>
        <scheme val="minor"/>
      </rPr>
      <t xml:space="preserve">Juostos B-1000 mm nešantys ritinėliai. </t>
    </r>
    <r>
      <rPr>
        <sz val="11"/>
        <color rgb="FF000000"/>
        <rFont val="Aptos Narrow"/>
        <family val="2"/>
        <charset val="186"/>
        <scheme val="minor"/>
      </rPr>
      <t xml:space="preserve">
Ø=108 mm, L=380 mm, L1=388 mm, L2=406 mm, S=14. (Brėžinys pateiktas Priedas Nr. 4)</t>
    </r>
  </si>
  <si>
    <t>TR3.7</t>
  </si>
  <si>
    <r>
      <rPr>
        <b/>
        <sz val="11"/>
        <color rgb="FF000000"/>
        <rFont val="Aptos Narrow"/>
        <family val="2"/>
        <charset val="186"/>
        <scheme val="minor"/>
      </rPr>
      <t xml:space="preserve">Juostos B- 800mm nešantys ritinėliai. </t>
    </r>
    <r>
      <rPr>
        <sz val="11"/>
        <color rgb="FF000000"/>
        <rFont val="Aptos Narrow"/>
        <family val="2"/>
        <charset val="186"/>
        <scheme val="minor"/>
      </rPr>
      <t xml:space="preserve">
Ø=108mm, L=315mm, L1=323mm, L2=341mm S=14 Priedas Nr. 4. (Brėžinys pateiktas Priedas Nr. 4)</t>
    </r>
  </si>
  <si>
    <t>TR3.8</t>
  </si>
  <si>
    <r>
      <rPr>
        <b/>
        <sz val="11"/>
        <color rgb="FF000000"/>
        <rFont val="Aptos Narrow"/>
        <family val="2"/>
        <charset val="186"/>
        <scheme val="minor"/>
      </rPr>
      <t>Juostos B- 1000 mm gražinimo ritinėliai</t>
    </r>
    <r>
      <rPr>
        <sz val="11"/>
        <color rgb="FF000000"/>
        <rFont val="Aptos Narrow"/>
        <family val="2"/>
        <charset val="186"/>
        <scheme val="minor"/>
      </rPr>
      <t>. 
Metalinis ritinėlis su guminiais žiedais Ø=108 mm, L=1150 mm, L1=1158 mm, L2=1188 mm, S=14. (Brėžinys pateiktas Priede Nr.5 )</t>
    </r>
  </si>
  <si>
    <t>TR3.9</t>
  </si>
  <si>
    <r>
      <rPr>
        <b/>
        <sz val="11"/>
        <color rgb="FF000000"/>
        <rFont val="Aptos Narrow"/>
        <family val="2"/>
        <charset val="186"/>
        <scheme val="minor"/>
      </rPr>
      <t>Juostos B-800 mm gražinimo ritinėliai.</t>
    </r>
    <r>
      <rPr>
        <sz val="11"/>
        <color rgb="FF000000"/>
        <rFont val="Aptos Narrow"/>
        <family val="2"/>
        <charset val="186"/>
        <scheme val="minor"/>
      </rPr>
      <t xml:space="preserve"> 
Metalinis ritinėlis su guminiais žiedais Ø=108 mm, L=950 mm, L1=958 mm, L2=988 mm, S=14. (Brėžinys pateiktas Priede Nr.5 )</t>
    </r>
  </si>
  <si>
    <t>TR3.10</t>
  </si>
  <si>
    <t xml:space="preserve">Juostinio transporterio juosta. Juostos B-1000 mm (juostos charakteristikos EP 500/4-3/1 atspari tepalams), arba lygiavertė. </t>
  </si>
  <si>
    <t>TR3.11</t>
  </si>
  <si>
    <t xml:space="preserve">Juostinio transporterio juosta. Juostos B-800 mm (juostos charakteristikos EP 500/4-3/1 atspari tepalams), arba lygiavertė. </t>
  </si>
  <si>
    <t>TR3.12</t>
  </si>
  <si>
    <t xml:space="preserve">Juostinio transporterio juosta. Juostos B-800mm (modelis- T- REX Rubber International EP400/3-3+0 mm, plotis B= 800 mm; ), arba lygiavertė. </t>
  </si>
  <si>
    <t>TR3.13</t>
  </si>
  <si>
    <t xml:space="preserve">Juostinio transporterio juosta. Guminė juosta: CA3705580 ( Matmenys 4000x800x10 juosta), arba lygiavertė. </t>
  </si>
  <si>
    <t>Bendri darbai </t>
  </si>
  <si>
    <t>TR4.1</t>
  </si>
  <si>
    <t xml:space="preserve">Transporterių metalinių konstrukcijų (plienas S355J2 arba ne blogesnių savybių) gamyba ir keitimas.  </t>
  </si>
  <si>
    <t>t</t>
  </si>
  <si>
    <t>Iš viso EUR be PVM</t>
  </si>
  <si>
    <t>Juostinių transporterių remonto darbų bei atsarginių dalių apimtys ir  jų įkainiai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</si>
</sst>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rgb="FF000000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rgb="FF000000"/>
      <name val="Aptos Narrow"/>
      <family val="2"/>
      <charset val="186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rial"/>
      <family val="2"/>
      <charset val="186"/>
    </font>
    <font>
      <b/>
      <sz val="11"/>
      <color rgb="FF000000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  <xf numFmtId="0" fontId="3" fillId="0" borderId="0" xfId="0" applyFont="1" applyAlignment="1">
      <alignment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0" fillId="2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2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 wrapText="1"/>
    </xf>
    <xf numFmtId="0" fontId="10" fillId="3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6" fillId="0" borderId="0" xfId="0" applyFont="1"/>
    <xf numFmtId="2" fontId="0" fillId="0" borderId="0" xfId="0" applyNumberFormat="1"/>
    <xf numFmtId="0" fontId="0" fillId="0" borderId="0" xfId="0" applyAlignment="1">
      <alignment horizontal="center" vertical="top"/>
    </xf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right" vertical="top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00D66-59DB-4AAE-B6A3-F549AA287629}">
  <dimension ref="A2:H59"/>
  <sheetViews>
    <sheetView tabSelected="1" workbookViewId="0">
      <selection activeCell="F3" sqref="F3"/>
    </sheetView>
  </sheetViews>
  <sheetFormatPr defaultRowHeight="14.4" x14ac:dyDescent="0.3"/>
  <cols>
    <col min="2" max="2" width="12.88671875" customWidth="1"/>
    <col min="3" max="3" width="84.44140625" customWidth="1"/>
    <col min="8" max="8" width="31.5546875" customWidth="1"/>
  </cols>
  <sheetData>
    <row r="2" spans="1:8" x14ac:dyDescent="0.3">
      <c r="C2" s="55" t="s">
        <v>111</v>
      </c>
    </row>
    <row r="4" spans="1:8" ht="57.6" x14ac:dyDescent="0.3">
      <c r="A4" s="1" t="s">
        <v>0</v>
      </c>
      <c r="B4" s="2" t="s">
        <v>1</v>
      </c>
      <c r="C4" s="1" t="s">
        <v>2</v>
      </c>
      <c r="D4" s="1" t="s">
        <v>3</v>
      </c>
      <c r="E4" s="2" t="s">
        <v>4</v>
      </c>
      <c r="F4" s="1" t="s">
        <v>5</v>
      </c>
      <c r="G4" s="2" t="s">
        <v>6</v>
      </c>
    </row>
    <row r="5" spans="1:8" x14ac:dyDescent="0.3">
      <c r="A5" s="3"/>
      <c r="B5" s="4"/>
      <c r="C5" s="5" t="s">
        <v>7</v>
      </c>
      <c r="D5" s="3"/>
      <c r="E5" s="3"/>
      <c r="F5" s="3"/>
      <c r="G5" s="6"/>
    </row>
    <row r="6" spans="1:8" ht="51.9" customHeight="1" x14ac:dyDescent="0.3">
      <c r="A6" s="7">
        <v>1</v>
      </c>
      <c r="B6" s="8" t="s">
        <v>8</v>
      </c>
      <c r="C6" s="9" t="s">
        <v>9</v>
      </c>
      <c r="D6" s="10" t="s">
        <v>10</v>
      </c>
      <c r="E6" s="11">
        <v>12</v>
      </c>
      <c r="F6" s="12">
        <v>0</v>
      </c>
      <c r="G6" s="13">
        <f>ROUND(E6*F6,2)</f>
        <v>0</v>
      </c>
    </row>
    <row r="7" spans="1:8" ht="43.2" x14ac:dyDescent="0.3">
      <c r="A7" s="7">
        <v>2</v>
      </c>
      <c r="B7" s="8" t="s">
        <v>11</v>
      </c>
      <c r="C7" s="14" t="s">
        <v>12</v>
      </c>
      <c r="D7" s="10" t="s">
        <v>10</v>
      </c>
      <c r="E7" s="11">
        <v>1</v>
      </c>
      <c r="F7" s="12">
        <v>0</v>
      </c>
      <c r="G7" s="13">
        <f t="shared" ref="G7:G16" si="0">ROUND(E7*F7,2)</f>
        <v>0</v>
      </c>
    </row>
    <row r="8" spans="1:8" ht="72" x14ac:dyDescent="0.3">
      <c r="A8" s="7">
        <v>3</v>
      </c>
      <c r="B8" s="8" t="s">
        <v>13</v>
      </c>
      <c r="C8" s="50" t="s">
        <v>14</v>
      </c>
      <c r="D8" s="10" t="s">
        <v>10</v>
      </c>
      <c r="E8" s="40">
        <v>1</v>
      </c>
      <c r="F8" s="12">
        <v>0</v>
      </c>
      <c r="G8" s="13">
        <f t="shared" si="0"/>
        <v>0</v>
      </c>
    </row>
    <row r="9" spans="1:8" ht="75.599999999999994" customHeight="1" x14ac:dyDescent="0.3">
      <c r="A9" s="7">
        <v>4</v>
      </c>
      <c r="B9" s="27" t="s">
        <v>15</v>
      </c>
      <c r="C9" s="51" t="s">
        <v>16</v>
      </c>
      <c r="D9" s="42" t="s">
        <v>10</v>
      </c>
      <c r="E9" s="40">
        <v>1</v>
      </c>
      <c r="F9" s="43">
        <v>0</v>
      </c>
      <c r="G9" s="13">
        <f t="shared" si="0"/>
        <v>0</v>
      </c>
      <c r="H9" s="41"/>
    </row>
    <row r="10" spans="1:8" ht="43.2" x14ac:dyDescent="0.3">
      <c r="A10" s="7">
        <v>5</v>
      </c>
      <c r="B10" s="8" t="s">
        <v>17</v>
      </c>
      <c r="C10" s="15" t="s">
        <v>18</v>
      </c>
      <c r="D10" s="10" t="s">
        <v>10</v>
      </c>
      <c r="E10" s="11">
        <v>4</v>
      </c>
      <c r="F10" s="12">
        <v>0</v>
      </c>
      <c r="G10" s="13">
        <f t="shared" si="0"/>
        <v>0</v>
      </c>
    </row>
    <row r="11" spans="1:8" ht="60.9" customHeight="1" x14ac:dyDescent="0.3">
      <c r="A11" s="7">
        <v>6</v>
      </c>
      <c r="B11" s="8" t="s">
        <v>19</v>
      </c>
      <c r="C11" s="49" t="s">
        <v>20</v>
      </c>
      <c r="D11" s="10" t="s">
        <v>10</v>
      </c>
      <c r="E11" s="11">
        <v>1</v>
      </c>
      <c r="F11" s="12">
        <v>0</v>
      </c>
      <c r="G11" s="13">
        <f t="shared" si="0"/>
        <v>0</v>
      </c>
    </row>
    <row r="12" spans="1:8" ht="43.2" x14ac:dyDescent="0.3">
      <c r="A12" s="7">
        <v>7</v>
      </c>
      <c r="B12" s="8" t="s">
        <v>21</v>
      </c>
      <c r="C12" s="15" t="s">
        <v>22</v>
      </c>
      <c r="D12" s="11" t="s">
        <v>23</v>
      </c>
      <c r="E12" s="11">
        <v>8</v>
      </c>
      <c r="F12" s="12">
        <v>0</v>
      </c>
      <c r="G12" s="13">
        <f t="shared" si="0"/>
        <v>0</v>
      </c>
    </row>
    <row r="13" spans="1:8" ht="57.6" x14ac:dyDescent="0.3">
      <c r="A13" s="7">
        <v>8</v>
      </c>
      <c r="B13" s="8" t="s">
        <v>24</v>
      </c>
      <c r="C13" s="14" t="s">
        <v>25</v>
      </c>
      <c r="D13" s="10" t="s">
        <v>10</v>
      </c>
      <c r="E13" s="11">
        <v>4</v>
      </c>
      <c r="F13" s="12">
        <v>0</v>
      </c>
      <c r="G13" s="13">
        <f t="shared" si="0"/>
        <v>0</v>
      </c>
    </row>
    <row r="14" spans="1:8" ht="72" x14ac:dyDescent="0.3">
      <c r="A14" s="7">
        <v>9</v>
      </c>
      <c r="B14" s="8" t="s">
        <v>26</v>
      </c>
      <c r="C14" s="53" t="s">
        <v>27</v>
      </c>
      <c r="D14" s="42" t="s">
        <v>10</v>
      </c>
      <c r="E14" s="40">
        <v>1</v>
      </c>
      <c r="F14" s="12">
        <v>0</v>
      </c>
      <c r="G14" s="13">
        <f t="shared" si="0"/>
        <v>0</v>
      </c>
    </row>
    <row r="15" spans="1:8" ht="43.2" x14ac:dyDescent="0.3">
      <c r="A15" s="7">
        <v>10</v>
      </c>
      <c r="B15" s="8" t="s">
        <v>28</v>
      </c>
      <c r="C15" s="16" t="s">
        <v>29</v>
      </c>
      <c r="D15" s="10" t="s">
        <v>10</v>
      </c>
      <c r="E15" s="11">
        <v>4</v>
      </c>
      <c r="F15" s="12">
        <v>0</v>
      </c>
      <c r="G15" s="13">
        <f t="shared" si="0"/>
        <v>0</v>
      </c>
    </row>
    <row r="16" spans="1:8" ht="57.6" x14ac:dyDescent="0.3">
      <c r="A16" s="7">
        <v>11</v>
      </c>
      <c r="B16" s="8" t="s">
        <v>30</v>
      </c>
      <c r="C16" s="14" t="s">
        <v>31</v>
      </c>
      <c r="D16" s="10" t="s">
        <v>10</v>
      </c>
      <c r="E16" s="11">
        <v>4</v>
      </c>
      <c r="F16" s="12">
        <v>0</v>
      </c>
      <c r="G16" s="13">
        <f t="shared" si="0"/>
        <v>0</v>
      </c>
    </row>
    <row r="17" spans="1:7" x14ac:dyDescent="0.3">
      <c r="A17" s="3"/>
      <c r="B17" s="4">
        <v>2</v>
      </c>
      <c r="C17" s="5" t="s">
        <v>32</v>
      </c>
      <c r="D17" s="17"/>
      <c r="E17" s="17"/>
      <c r="F17" s="18"/>
      <c r="G17" s="19"/>
    </row>
    <row r="18" spans="1:7" ht="72" x14ac:dyDescent="0.3">
      <c r="A18" s="7">
        <v>12</v>
      </c>
      <c r="B18" s="8" t="s">
        <v>33</v>
      </c>
      <c r="C18" s="52" t="s">
        <v>34</v>
      </c>
      <c r="D18" s="42" t="s">
        <v>10</v>
      </c>
      <c r="E18" s="20">
        <v>1</v>
      </c>
      <c r="F18" s="12">
        <v>0</v>
      </c>
      <c r="G18" s="13">
        <f t="shared" ref="G18" si="1">ROUND(E18*F18,2)</f>
        <v>0</v>
      </c>
    </row>
    <row r="19" spans="1:7" ht="72" x14ac:dyDescent="0.3">
      <c r="A19" s="7">
        <v>13</v>
      </c>
      <c r="B19" s="8" t="s">
        <v>35</v>
      </c>
      <c r="C19" s="9" t="s">
        <v>36</v>
      </c>
      <c r="D19" s="42" t="s">
        <v>10</v>
      </c>
      <c r="E19" s="20">
        <v>1</v>
      </c>
      <c r="F19" s="12">
        <v>0</v>
      </c>
      <c r="G19" s="13">
        <f t="shared" ref="G19" si="2">ROUND(E19*F19,2)</f>
        <v>0</v>
      </c>
    </row>
    <row r="20" spans="1:7" ht="72" x14ac:dyDescent="0.3">
      <c r="A20" s="44">
        <v>14</v>
      </c>
      <c r="B20" s="8" t="s">
        <v>37</v>
      </c>
      <c r="C20" s="47" t="s">
        <v>38</v>
      </c>
      <c r="D20" s="42" t="s">
        <v>10</v>
      </c>
      <c r="E20" s="20">
        <v>1</v>
      </c>
      <c r="F20" s="12">
        <v>0</v>
      </c>
      <c r="G20" s="13">
        <f t="shared" ref="G20:G52" si="3">ROUND(E20*F20,2)</f>
        <v>0</v>
      </c>
    </row>
    <row r="21" spans="1:7" ht="72" x14ac:dyDescent="0.3">
      <c r="A21" s="7">
        <v>15</v>
      </c>
      <c r="B21" s="8" t="s">
        <v>39</v>
      </c>
      <c r="C21" s="47" t="s">
        <v>40</v>
      </c>
      <c r="D21" s="42" t="s">
        <v>10</v>
      </c>
      <c r="E21" s="20">
        <v>1</v>
      </c>
      <c r="F21" s="12">
        <v>0</v>
      </c>
      <c r="G21" s="13">
        <f t="shared" si="3"/>
        <v>0</v>
      </c>
    </row>
    <row r="22" spans="1:7" ht="72" x14ac:dyDescent="0.3">
      <c r="A22" s="7">
        <v>16</v>
      </c>
      <c r="B22" s="8" t="s">
        <v>41</v>
      </c>
      <c r="C22" s="47" t="s">
        <v>42</v>
      </c>
      <c r="D22" s="42" t="s">
        <v>10</v>
      </c>
      <c r="E22" s="20">
        <v>1</v>
      </c>
      <c r="F22" s="12">
        <v>0</v>
      </c>
      <c r="G22" s="13">
        <f t="shared" si="3"/>
        <v>0</v>
      </c>
    </row>
    <row r="23" spans="1:7" ht="72" x14ac:dyDescent="0.3">
      <c r="A23" s="44">
        <v>17</v>
      </c>
      <c r="B23" s="8" t="s">
        <v>43</v>
      </c>
      <c r="C23" s="47" t="s">
        <v>44</v>
      </c>
      <c r="D23" s="42" t="s">
        <v>10</v>
      </c>
      <c r="E23" s="20">
        <v>1</v>
      </c>
      <c r="F23" s="12">
        <v>0</v>
      </c>
      <c r="G23" s="13">
        <f t="shared" si="3"/>
        <v>0</v>
      </c>
    </row>
    <row r="24" spans="1:7" ht="72" x14ac:dyDescent="0.3">
      <c r="A24" s="7">
        <v>18</v>
      </c>
      <c r="B24" s="8" t="s">
        <v>45</v>
      </c>
      <c r="C24" s="47" t="s">
        <v>46</v>
      </c>
      <c r="D24" s="42" t="s">
        <v>10</v>
      </c>
      <c r="E24" s="20">
        <v>1</v>
      </c>
      <c r="F24" s="12">
        <v>0</v>
      </c>
      <c r="G24" s="13">
        <f t="shared" si="3"/>
        <v>0</v>
      </c>
    </row>
    <row r="25" spans="1:7" ht="72" x14ac:dyDescent="0.3">
      <c r="A25" s="7">
        <v>19</v>
      </c>
      <c r="B25" s="8" t="s">
        <v>47</v>
      </c>
      <c r="C25" s="47" t="s">
        <v>48</v>
      </c>
      <c r="D25" s="42" t="s">
        <v>10</v>
      </c>
      <c r="E25" s="20">
        <v>1</v>
      </c>
      <c r="F25" s="12">
        <v>0</v>
      </c>
      <c r="G25" s="13">
        <f t="shared" si="3"/>
        <v>0</v>
      </c>
    </row>
    <row r="26" spans="1:7" ht="72" x14ac:dyDescent="0.3">
      <c r="A26" s="44">
        <v>20</v>
      </c>
      <c r="B26" s="8" t="s">
        <v>49</v>
      </c>
      <c r="C26" s="52" t="s">
        <v>50</v>
      </c>
      <c r="D26" s="42" t="s">
        <v>10</v>
      </c>
      <c r="E26" s="20">
        <v>1</v>
      </c>
      <c r="F26" s="12">
        <v>0</v>
      </c>
      <c r="G26" s="13">
        <f t="shared" si="3"/>
        <v>0</v>
      </c>
    </row>
    <row r="27" spans="1:7" ht="72" x14ac:dyDescent="0.3">
      <c r="A27" s="7">
        <v>21</v>
      </c>
      <c r="B27" s="8" t="s">
        <v>51</v>
      </c>
      <c r="C27" s="47" t="s">
        <v>52</v>
      </c>
      <c r="D27" s="42" t="s">
        <v>10</v>
      </c>
      <c r="E27" s="20">
        <v>1</v>
      </c>
      <c r="F27" s="12">
        <v>0</v>
      </c>
      <c r="G27" s="13">
        <f t="shared" si="3"/>
        <v>0</v>
      </c>
    </row>
    <row r="28" spans="1:7" ht="72" x14ac:dyDescent="0.3">
      <c r="A28" s="7">
        <v>22</v>
      </c>
      <c r="B28" s="8" t="s">
        <v>53</v>
      </c>
      <c r="C28" s="47" t="s">
        <v>54</v>
      </c>
      <c r="D28" s="42" t="s">
        <v>10</v>
      </c>
      <c r="E28" s="20">
        <v>1</v>
      </c>
      <c r="F28" s="12">
        <v>0</v>
      </c>
      <c r="G28" s="13">
        <f t="shared" si="3"/>
        <v>0</v>
      </c>
    </row>
    <row r="29" spans="1:7" ht="72" x14ac:dyDescent="0.3">
      <c r="A29" s="44">
        <v>23</v>
      </c>
      <c r="B29" s="8" t="s">
        <v>55</v>
      </c>
      <c r="C29" s="47" t="s">
        <v>56</v>
      </c>
      <c r="D29" s="42" t="s">
        <v>10</v>
      </c>
      <c r="E29" s="20">
        <v>1</v>
      </c>
      <c r="F29" s="12">
        <v>0</v>
      </c>
      <c r="G29" s="13">
        <f t="shared" si="3"/>
        <v>0</v>
      </c>
    </row>
    <row r="30" spans="1:7" ht="43.2" x14ac:dyDescent="0.3">
      <c r="A30" s="7">
        <v>24</v>
      </c>
      <c r="B30" s="8" t="s">
        <v>57</v>
      </c>
      <c r="C30" s="16" t="s">
        <v>58</v>
      </c>
      <c r="D30" s="21" t="s">
        <v>10</v>
      </c>
      <c r="E30" s="20">
        <v>10</v>
      </c>
      <c r="F30" s="12">
        <v>0</v>
      </c>
      <c r="G30" s="13">
        <f t="shared" si="3"/>
        <v>0</v>
      </c>
    </row>
    <row r="31" spans="1:7" ht="43.2" x14ac:dyDescent="0.3">
      <c r="A31" s="7">
        <v>25</v>
      </c>
      <c r="B31" s="8" t="s">
        <v>59</v>
      </c>
      <c r="C31" s="16" t="s">
        <v>60</v>
      </c>
      <c r="D31" s="21" t="s">
        <v>10</v>
      </c>
      <c r="E31" s="22">
        <v>10</v>
      </c>
      <c r="F31" s="12">
        <v>0</v>
      </c>
      <c r="G31" s="13">
        <f t="shared" si="3"/>
        <v>0</v>
      </c>
    </row>
    <row r="32" spans="1:7" ht="57.6" x14ac:dyDescent="0.3">
      <c r="A32" s="44">
        <v>26</v>
      </c>
      <c r="B32" s="8" t="s">
        <v>61</v>
      </c>
      <c r="C32" s="16" t="s">
        <v>62</v>
      </c>
      <c r="D32" s="23" t="s">
        <v>10</v>
      </c>
      <c r="E32" s="10">
        <v>183</v>
      </c>
      <c r="F32" s="12">
        <v>0</v>
      </c>
      <c r="G32" s="13">
        <f t="shared" si="3"/>
        <v>0</v>
      </c>
    </row>
    <row r="33" spans="1:7" ht="57.6" x14ac:dyDescent="0.3">
      <c r="A33" s="7">
        <v>27</v>
      </c>
      <c r="B33" s="8" t="s">
        <v>63</v>
      </c>
      <c r="C33" s="16" t="s">
        <v>64</v>
      </c>
      <c r="D33" s="23" t="s">
        <v>10</v>
      </c>
      <c r="E33" s="10">
        <v>81</v>
      </c>
      <c r="F33" s="12">
        <v>0</v>
      </c>
      <c r="G33" s="13">
        <f t="shared" si="3"/>
        <v>0</v>
      </c>
    </row>
    <row r="34" spans="1:7" ht="57.6" x14ac:dyDescent="0.3">
      <c r="A34" s="7">
        <v>28</v>
      </c>
      <c r="B34" s="8" t="s">
        <v>65</v>
      </c>
      <c r="C34" s="16" t="s">
        <v>66</v>
      </c>
      <c r="D34" s="23" t="s">
        <v>10</v>
      </c>
      <c r="E34" s="10">
        <v>36</v>
      </c>
      <c r="F34" s="12">
        <v>0</v>
      </c>
      <c r="G34" s="13">
        <f t="shared" si="3"/>
        <v>0</v>
      </c>
    </row>
    <row r="35" spans="1:7" ht="57.6" x14ac:dyDescent="0.3">
      <c r="A35" s="44">
        <v>29</v>
      </c>
      <c r="B35" s="8" t="s">
        <v>67</v>
      </c>
      <c r="C35" s="16" t="s">
        <v>68</v>
      </c>
      <c r="D35" s="23" t="s">
        <v>10</v>
      </c>
      <c r="E35" s="10">
        <v>12</v>
      </c>
      <c r="F35" s="12">
        <v>0</v>
      </c>
      <c r="G35" s="13">
        <f t="shared" si="3"/>
        <v>0</v>
      </c>
    </row>
    <row r="36" spans="1:7" ht="43.2" x14ac:dyDescent="0.3">
      <c r="A36" s="7">
        <v>30</v>
      </c>
      <c r="B36" s="8" t="s">
        <v>69</v>
      </c>
      <c r="C36" s="16" t="s">
        <v>70</v>
      </c>
      <c r="D36" s="23" t="s">
        <v>10</v>
      </c>
      <c r="E36" s="24">
        <v>12</v>
      </c>
      <c r="F36" s="12">
        <v>0</v>
      </c>
      <c r="G36" s="13">
        <f t="shared" si="3"/>
        <v>0</v>
      </c>
    </row>
    <row r="37" spans="1:7" ht="43.2" x14ac:dyDescent="0.3">
      <c r="A37" s="7">
        <v>31</v>
      </c>
      <c r="B37" s="8" t="s">
        <v>71</v>
      </c>
      <c r="C37" s="16" t="s">
        <v>72</v>
      </c>
      <c r="D37" s="23" t="s">
        <v>10</v>
      </c>
      <c r="E37" s="24">
        <v>10</v>
      </c>
      <c r="F37" s="12">
        <v>0</v>
      </c>
      <c r="G37" s="13">
        <f t="shared" si="3"/>
        <v>0</v>
      </c>
    </row>
    <row r="38" spans="1:7" ht="68.400000000000006" customHeight="1" x14ac:dyDescent="0.3">
      <c r="A38" s="44">
        <v>32</v>
      </c>
      <c r="B38" s="8" t="s">
        <v>73</v>
      </c>
      <c r="C38" s="16" t="s">
        <v>74</v>
      </c>
      <c r="D38" s="21" t="s">
        <v>23</v>
      </c>
      <c r="E38" s="25">
        <v>100</v>
      </c>
      <c r="F38" s="12">
        <v>0</v>
      </c>
      <c r="G38" s="13">
        <f t="shared" si="3"/>
        <v>0</v>
      </c>
    </row>
    <row r="39" spans="1:7" ht="43.2" x14ac:dyDescent="0.3">
      <c r="A39" s="7">
        <v>33</v>
      </c>
      <c r="B39" s="7" t="s">
        <v>75</v>
      </c>
      <c r="C39" s="48" t="s">
        <v>76</v>
      </c>
      <c r="D39" s="21" t="s">
        <v>10</v>
      </c>
      <c r="E39" s="25">
        <v>3</v>
      </c>
      <c r="F39" s="12">
        <v>0</v>
      </c>
      <c r="G39" s="13">
        <f t="shared" si="3"/>
        <v>0</v>
      </c>
    </row>
    <row r="40" spans="1:7" x14ac:dyDescent="0.3">
      <c r="A40" s="7">
        <v>34</v>
      </c>
      <c r="B40" s="7" t="s">
        <v>77</v>
      </c>
      <c r="C40" s="26" t="s">
        <v>78</v>
      </c>
      <c r="D40" s="20" t="s">
        <v>10</v>
      </c>
      <c r="E40" s="20">
        <v>1</v>
      </c>
      <c r="F40" s="12">
        <v>0</v>
      </c>
      <c r="G40" s="13">
        <f t="shared" si="3"/>
        <v>0</v>
      </c>
    </row>
    <row r="41" spans="1:7" x14ac:dyDescent="0.3">
      <c r="A41" s="4"/>
      <c r="B41" s="4">
        <v>3</v>
      </c>
      <c r="C41" s="37" t="s">
        <v>79</v>
      </c>
      <c r="D41" s="34"/>
      <c r="E41" s="34"/>
      <c r="F41" s="38"/>
      <c r="G41" s="39"/>
    </row>
    <row r="42" spans="1:7" ht="43.2" x14ac:dyDescent="0.3">
      <c r="A42" s="7">
        <v>35</v>
      </c>
      <c r="B42" s="27" t="s">
        <v>80</v>
      </c>
      <c r="C42" s="28" t="s">
        <v>81</v>
      </c>
      <c r="D42" s="10" t="s">
        <v>10</v>
      </c>
      <c r="E42" s="11">
        <v>12</v>
      </c>
      <c r="F42" s="12">
        <v>0</v>
      </c>
      <c r="G42" s="13">
        <f t="shared" si="3"/>
        <v>0</v>
      </c>
    </row>
    <row r="43" spans="1:7" ht="28.8" x14ac:dyDescent="0.3">
      <c r="A43" s="7">
        <v>36</v>
      </c>
      <c r="B43" s="27" t="s">
        <v>82</v>
      </c>
      <c r="C43" s="29" t="s">
        <v>83</v>
      </c>
      <c r="D43" s="10" t="s">
        <v>10</v>
      </c>
      <c r="E43" s="11">
        <v>1</v>
      </c>
      <c r="F43" s="12">
        <v>0</v>
      </c>
      <c r="G43" s="13">
        <f t="shared" si="3"/>
        <v>0</v>
      </c>
    </row>
    <row r="44" spans="1:7" x14ac:dyDescent="0.3">
      <c r="A44" s="7">
        <v>37</v>
      </c>
      <c r="B44" s="27" t="s">
        <v>84</v>
      </c>
      <c r="C44" s="30" t="s">
        <v>85</v>
      </c>
      <c r="D44" s="10" t="s">
        <v>10</v>
      </c>
      <c r="E44" s="11">
        <v>4</v>
      </c>
      <c r="F44" s="12">
        <v>0</v>
      </c>
      <c r="G44" s="13">
        <f t="shared" si="3"/>
        <v>0</v>
      </c>
    </row>
    <row r="45" spans="1:7" ht="28.8" x14ac:dyDescent="0.3">
      <c r="A45" s="7">
        <v>38</v>
      </c>
      <c r="B45" s="27" t="s">
        <v>86</v>
      </c>
      <c r="C45" s="30" t="s">
        <v>87</v>
      </c>
      <c r="D45" s="10" t="s">
        <v>10</v>
      </c>
      <c r="E45" s="11">
        <v>4</v>
      </c>
      <c r="F45" s="12">
        <v>0</v>
      </c>
      <c r="G45" s="13">
        <f t="shared" si="3"/>
        <v>0</v>
      </c>
    </row>
    <row r="46" spans="1:7" ht="28.8" x14ac:dyDescent="0.3">
      <c r="A46" s="7">
        <v>39</v>
      </c>
      <c r="B46" s="27" t="s">
        <v>88</v>
      </c>
      <c r="C46" s="31" t="s">
        <v>89</v>
      </c>
      <c r="D46" s="10" t="s">
        <v>10</v>
      </c>
      <c r="E46" s="11">
        <v>7</v>
      </c>
      <c r="F46" s="12">
        <v>0</v>
      </c>
      <c r="G46" s="13">
        <f t="shared" si="3"/>
        <v>0</v>
      </c>
    </row>
    <row r="47" spans="1:7" ht="28.8" x14ac:dyDescent="0.3">
      <c r="A47" s="7">
        <v>40</v>
      </c>
      <c r="B47" s="32" t="s">
        <v>90</v>
      </c>
      <c r="C47" s="33" t="s">
        <v>91</v>
      </c>
      <c r="D47" s="21" t="s">
        <v>10</v>
      </c>
      <c r="E47" s="20">
        <v>230</v>
      </c>
      <c r="F47" s="12">
        <v>0</v>
      </c>
      <c r="G47" s="13">
        <f t="shared" si="3"/>
        <v>0</v>
      </c>
    </row>
    <row r="48" spans="1:7" ht="28.8" x14ac:dyDescent="0.3">
      <c r="A48" s="7">
        <v>41</v>
      </c>
      <c r="B48" s="8" t="s">
        <v>92</v>
      </c>
      <c r="C48" s="26" t="s">
        <v>93</v>
      </c>
      <c r="D48" s="20" t="s">
        <v>10</v>
      </c>
      <c r="E48" s="20">
        <v>102</v>
      </c>
      <c r="F48" s="12">
        <v>0</v>
      </c>
      <c r="G48" s="13">
        <f t="shared" si="3"/>
        <v>0</v>
      </c>
    </row>
    <row r="49" spans="1:7" ht="43.2" x14ac:dyDescent="0.3">
      <c r="A49" s="7">
        <v>42</v>
      </c>
      <c r="B49" s="8" t="s">
        <v>94</v>
      </c>
      <c r="C49" s="26" t="s">
        <v>95</v>
      </c>
      <c r="D49" s="20" t="s">
        <v>10</v>
      </c>
      <c r="E49" s="20">
        <v>40</v>
      </c>
      <c r="F49" s="12">
        <v>0</v>
      </c>
      <c r="G49" s="13">
        <f t="shared" si="3"/>
        <v>0</v>
      </c>
    </row>
    <row r="50" spans="1:7" ht="43.2" x14ac:dyDescent="0.3">
      <c r="A50" s="7">
        <v>43</v>
      </c>
      <c r="B50" s="8" t="s">
        <v>96</v>
      </c>
      <c r="C50" s="26" t="s">
        <v>97</v>
      </c>
      <c r="D50" s="20" t="s">
        <v>10</v>
      </c>
      <c r="E50" s="20">
        <v>22</v>
      </c>
      <c r="F50" s="12">
        <v>0</v>
      </c>
      <c r="G50" s="13">
        <f t="shared" si="3"/>
        <v>0</v>
      </c>
    </row>
    <row r="51" spans="1:7" ht="28.8" x14ac:dyDescent="0.3">
      <c r="A51" s="7">
        <v>44</v>
      </c>
      <c r="B51" s="27" t="s">
        <v>98</v>
      </c>
      <c r="C51" s="45" t="s">
        <v>99</v>
      </c>
      <c r="D51" s="46" t="s">
        <v>23</v>
      </c>
      <c r="E51" s="46">
        <v>100</v>
      </c>
      <c r="F51" s="12">
        <v>0</v>
      </c>
      <c r="G51" s="13">
        <f t="shared" si="3"/>
        <v>0</v>
      </c>
    </row>
    <row r="52" spans="1:7" ht="28.8" x14ac:dyDescent="0.3">
      <c r="A52" s="7">
        <v>45</v>
      </c>
      <c r="B52" s="27" t="s">
        <v>100</v>
      </c>
      <c r="C52" s="45" t="s">
        <v>101</v>
      </c>
      <c r="D52" s="46" t="s">
        <v>23</v>
      </c>
      <c r="E52" s="46">
        <v>100</v>
      </c>
      <c r="F52" s="12">
        <v>0</v>
      </c>
      <c r="G52" s="13">
        <f t="shared" si="3"/>
        <v>0</v>
      </c>
    </row>
    <row r="53" spans="1:7" ht="28.8" x14ac:dyDescent="0.3">
      <c r="A53" s="7">
        <v>46</v>
      </c>
      <c r="B53" s="27" t="s">
        <v>102</v>
      </c>
      <c r="C53" s="45" t="s">
        <v>103</v>
      </c>
      <c r="D53" s="46" t="s">
        <v>23</v>
      </c>
      <c r="E53" s="46">
        <v>20</v>
      </c>
      <c r="F53" s="12">
        <v>0</v>
      </c>
      <c r="G53" s="12">
        <v>0</v>
      </c>
    </row>
    <row r="54" spans="1:7" ht="28.8" x14ac:dyDescent="0.3">
      <c r="A54" s="7">
        <v>47</v>
      </c>
      <c r="B54" s="27" t="s">
        <v>104</v>
      </c>
      <c r="C54" s="45" t="s">
        <v>105</v>
      </c>
      <c r="D54" s="46" t="s">
        <v>23</v>
      </c>
      <c r="E54" s="46">
        <v>8</v>
      </c>
      <c r="F54" s="12">
        <v>0</v>
      </c>
      <c r="G54" s="12">
        <f>ROUND(E54*F54,C61)</f>
        <v>0</v>
      </c>
    </row>
    <row r="55" spans="1:7" x14ac:dyDescent="0.3">
      <c r="A55" s="54"/>
      <c r="B55" s="4">
        <v>4</v>
      </c>
      <c r="C55" s="5" t="s">
        <v>106</v>
      </c>
      <c r="D55" s="34"/>
      <c r="E55" s="34"/>
      <c r="F55" s="34"/>
      <c r="G55" s="34"/>
    </row>
    <row r="56" spans="1:7" ht="21.6" customHeight="1" x14ac:dyDescent="0.3">
      <c r="A56" s="7">
        <v>48</v>
      </c>
      <c r="B56" s="35" t="s">
        <v>107</v>
      </c>
      <c r="C56" s="36" t="s">
        <v>108</v>
      </c>
      <c r="D56" s="10" t="s">
        <v>109</v>
      </c>
      <c r="E56" s="11">
        <v>2</v>
      </c>
      <c r="F56" s="12">
        <v>0</v>
      </c>
      <c r="G56" s="13">
        <f t="shared" ref="G56" si="4">ROUND(E56*F56,2)</f>
        <v>0</v>
      </c>
    </row>
    <row r="57" spans="1:7" ht="13.2" customHeight="1" x14ac:dyDescent="0.3">
      <c r="A57" s="63"/>
      <c r="B57" s="64"/>
      <c r="C57" s="66"/>
      <c r="D57" s="65"/>
      <c r="E57" s="67" t="s">
        <v>110</v>
      </c>
      <c r="F57" s="68"/>
      <c r="G57" s="13">
        <f>SUM(G6:G16)+SUM(G18:G40)+SUM(G42:G54)+G56</f>
        <v>0</v>
      </c>
    </row>
    <row r="58" spans="1:7" x14ac:dyDescent="0.3">
      <c r="A58" s="57"/>
      <c r="B58" s="62"/>
      <c r="C58" s="58"/>
      <c r="D58" s="59"/>
      <c r="E58" s="60"/>
      <c r="F58" s="61"/>
    </row>
    <row r="59" spans="1:7" x14ac:dyDescent="0.3">
      <c r="G59" s="56"/>
    </row>
  </sheetData>
  <mergeCells count="1">
    <mergeCell ref="E57:F5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Abraškevičius</dc:creator>
  <cp:keywords/>
  <dc:description/>
  <cp:lastModifiedBy>Algirdas Leleiva</cp:lastModifiedBy>
  <cp:revision/>
  <dcterms:created xsi:type="dcterms:W3CDTF">2025-01-28T09:54:27Z</dcterms:created>
  <dcterms:modified xsi:type="dcterms:W3CDTF">2025-02-10T15:30:10Z</dcterms:modified>
  <cp:category/>
  <cp:contentStatus/>
</cp:coreProperties>
</file>